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5" windowWidth="14805" windowHeight="7650"/>
  </bookViews>
  <sheets>
    <sheet name="СС" sheetId="7" r:id="rId1"/>
  </sheets>
  <externalReferences>
    <externalReference r:id="rId2"/>
  </externalReferences>
  <definedNames>
    <definedName name="_xlnm.Print_Area" localSheetId="0">СС!$A$1:$D$33</definedName>
  </definedNames>
  <calcPr calcId="114210" fullPrecision="0"/>
</workbook>
</file>

<file path=xl/calcChain.xml><?xml version="1.0" encoding="utf-8"?>
<calcChain xmlns="http://schemas.openxmlformats.org/spreadsheetml/2006/main">
  <c r="A11" i="7"/>
  <c r="A12"/>
  <c r="A13"/>
  <c r="A14"/>
  <c r="A15"/>
  <c r="B14"/>
  <c r="B13"/>
  <c r="E17"/>
  <c r="E18"/>
  <c r="E19"/>
  <c r="D17"/>
  <c r="D18"/>
  <c r="D19"/>
</calcChain>
</file>

<file path=xl/sharedStrings.xml><?xml version="1.0" encoding="utf-8"?>
<sst xmlns="http://schemas.openxmlformats.org/spreadsheetml/2006/main" count="33" uniqueCount="32">
  <si>
    <t>Итого с НДС 18%</t>
  </si>
  <si>
    <t>Составитель</t>
  </si>
  <si>
    <t>И.В.Шуляк</t>
  </si>
  <si>
    <t>Сводная смета</t>
  </si>
  <si>
    <t>№ пп</t>
  </si>
  <si>
    <t>Перечень выполняемых работ</t>
  </si>
  <si>
    <t>Ссылка на номера смет и расчетов</t>
  </si>
  <si>
    <t>Стоимость выполняемых работ  в базовых ценах на 01.01.2000г.            (тыс.руб.)</t>
  </si>
  <si>
    <t>Смета №1</t>
  </si>
  <si>
    <t>НДС 18%</t>
  </si>
  <si>
    <t>ГИП</t>
  </si>
  <si>
    <t>Смета №2</t>
  </si>
  <si>
    <t xml:space="preserve">Итого </t>
  </si>
  <si>
    <t>Расчет выполнен в соответствии с п.1  Раздела 6.1 Главы 2 Методики расчета начальных (максимальных) цен договоров при проведении закупок (Приложение №9 к ЕОСЗ).</t>
  </si>
  <si>
    <t>Отбор образцов грунта и проведение лабораторных исследований для разработки проектной документации. Инженерно-геологические изыскания. Проектная документация</t>
  </si>
  <si>
    <t>Отбор образцов грунта и проведение лабораторных исследований для разработки рабочей документации документации. Инженерно-геологические изыскания. Рабочая документация. документация</t>
  </si>
  <si>
    <t xml:space="preserve">Стоимость выполняемых работ  в текущих ценах , тыс. руб.          </t>
  </si>
  <si>
    <t>И.В.Громова</t>
  </si>
  <si>
    <t>Командировочные расходы</t>
  </si>
  <si>
    <t>Доставка проб  в лабораторию</t>
  </si>
  <si>
    <t>Смета№3</t>
  </si>
  <si>
    <t>Смета№4</t>
  </si>
  <si>
    <t>Смета№5</t>
  </si>
  <si>
    <t>Смета№6</t>
  </si>
  <si>
    <t>Разработка проектной документации, рабочей документации по усилению грунтовых оснований под зданиями и сооружениями АЭС «Руппур» в НР Бангладеш</t>
  </si>
  <si>
    <t>Заказчик</t>
  </si>
  <si>
    <t>Старший вице-президент по проектированию АО "НИАЭП"</t>
  </si>
  <si>
    <t>Ю.А. Иванов</t>
  </si>
  <si>
    <t>Подрядчик</t>
  </si>
  <si>
    <t>Приложение №4</t>
  </si>
  <si>
    <t>к Договору № __________________________</t>
  </si>
  <si>
    <t>от "______" ________________ 2015г._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</si>
</sst>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6" formatCode="_(* #,##0.00_);_(* \(#,##0.00\);_(* &quot;-&quot;??_);_(@_)"/>
    <numFmt numFmtId="168" formatCode="_(* #,##0.000_);_(* \(#,##0.000\);_(* &quot;-&quot;??_);_(@_)"/>
    <numFmt numFmtId="173" formatCode="_(* #,##0.0000_);_(* \(#,##0.0000\);_(* &quot;-&quot;??_);_(@_)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0"/>
      <name val="Helv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0" fillId="0" borderId="0"/>
    <xf numFmtId="0" fontId="4" fillId="0" borderId="0"/>
    <xf numFmtId="0" fontId="4" fillId="0" borderId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5" applyNumberFormat="1" applyFont="1" applyBorder="1" applyAlignment="1">
      <alignment horizontal="right" vertical="top" wrapText="1"/>
    </xf>
    <xf numFmtId="168" fontId="3" fillId="0" borderId="3" xfId="5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8" fontId="3" fillId="0" borderId="1" xfId="5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68" fontId="3" fillId="0" borderId="0" xfId="5" applyNumberFormat="1" applyFont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1" xfId="5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166" fontId="3" fillId="0" borderId="1" xfId="5" applyNumberFormat="1" applyFont="1" applyFill="1" applyBorder="1" applyAlignment="1">
      <alignment horizontal="right" vertical="top" wrapText="1"/>
    </xf>
    <xf numFmtId="166" fontId="3" fillId="0" borderId="3" xfId="5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173" fontId="3" fillId="0" borderId="3" xfId="5" applyNumberFormat="1" applyFont="1" applyBorder="1" applyAlignment="1">
      <alignment horizontal="right" vertical="top" wrapText="1"/>
    </xf>
    <xf numFmtId="173" fontId="3" fillId="0" borderId="1" xfId="5" applyNumberFormat="1" applyFont="1" applyBorder="1" applyAlignment="1">
      <alignment horizontal="right" vertical="top" wrapText="1"/>
    </xf>
    <xf numFmtId="166" fontId="5" fillId="0" borderId="3" xfId="5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/>
    <xf numFmtId="0" fontId="9" fillId="0" borderId="0" xfId="0" applyFont="1" applyAlignment="1">
      <alignment horizontal="center" vertical="center" wrapText="1"/>
    </xf>
  </cellXfs>
  <cellStyles count="7">
    <cellStyle name=" 1" xfId="1"/>
    <cellStyle name="Обычный" xfId="0" builtinId="0"/>
    <cellStyle name="Обычный 2 13" xfId="2"/>
    <cellStyle name="Обычный 2 2 2" xfId="3"/>
    <cellStyle name="Обычный 9" xfId="4"/>
    <cellStyle name="Финансовый" xfId="5" builtinId="3"/>
    <cellStyle name="Финансовый 2 2" xfId="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130/Local%20Settings/Temporary%20Internet%20Files/OLK20/&#1059;&#1082;&#1088;&#1077;&#1087;&#1083;&#1077;&#1085;&#1080;&#1077;%20&#1075;&#1088;&#1091;&#1085;&#1090;&#1086;&#1074;%20v4%20&#1089;%20&#1082;&#1086;&#1084;&#1072;&#1085;&#1076;%20(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С"/>
      <sheetName val="смета 1 ОИИЗ П"/>
      <sheetName val="смета 2 ОИИЗ РД"/>
      <sheetName val="проект"/>
      <sheetName val="РД"/>
      <sheetName val="ком"/>
      <sheetName val="доставка (2)"/>
      <sheetName val="Таб.1 НМЦ"/>
      <sheetName val="Табл2"/>
      <sheetName val="Лист4"/>
    </sheetNames>
    <sheetDataSet>
      <sheetData sheetId="0"/>
      <sheetData sheetId="1"/>
      <sheetData sheetId="2"/>
      <sheetData sheetId="3">
        <row r="4">
          <cell r="A4" t="str">
            <v>Закрепление грунтов, включая расчетное обоснование Проект</v>
          </cell>
        </row>
      </sheetData>
      <sheetData sheetId="4">
        <row r="5">
          <cell r="A5" t="str">
            <v>Закрепление грунтов, включая расчетное обоснование.  Рабочая документация.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topLeftCell="A22" zoomScaleNormal="100" zoomScaleSheetLayoutView="88" workbookViewId="0">
      <selection activeCell="A6" sqref="A6:D6"/>
    </sheetView>
  </sheetViews>
  <sheetFormatPr defaultRowHeight="15"/>
  <cols>
    <col min="1" max="1" width="6.85546875" customWidth="1"/>
    <col min="2" max="2" width="42.7109375" customWidth="1"/>
    <col min="3" max="3" width="23.5703125" customWidth="1"/>
    <col min="4" max="4" width="21.28515625" customWidth="1"/>
    <col min="5" max="5" width="0" hidden="1" customWidth="1"/>
  </cols>
  <sheetData>
    <row r="1" spans="1:5">
      <c r="C1" s="33" t="s">
        <v>29</v>
      </c>
      <c r="D1" s="33"/>
    </row>
    <row r="2" spans="1:5">
      <c r="C2" s="34" t="s">
        <v>30</v>
      </c>
      <c r="D2" s="34"/>
    </row>
    <row r="3" spans="1:5">
      <c r="C3" s="33" t="s">
        <v>31</v>
      </c>
      <c r="D3" s="33"/>
    </row>
    <row r="4" spans="1:5" ht="18.75">
      <c r="A4" s="35" t="s">
        <v>3</v>
      </c>
      <c r="B4" s="35"/>
      <c r="C4" s="35"/>
      <c r="D4" s="35"/>
      <c r="E4" s="35"/>
    </row>
    <row r="5" spans="1:5" ht="12" customHeight="1">
      <c r="A5" s="36"/>
      <c r="B5" s="37"/>
      <c r="C5" s="37"/>
      <c r="D5" s="37"/>
      <c r="E5" s="2"/>
    </row>
    <row r="6" spans="1:5" ht="69" customHeight="1">
      <c r="A6" s="38" t="s">
        <v>24</v>
      </c>
      <c r="B6" s="38"/>
      <c r="C6" s="38"/>
      <c r="D6" s="38"/>
    </row>
    <row r="8" spans="1:5" ht="74.45" customHeight="1">
      <c r="A8" s="3" t="s">
        <v>4</v>
      </c>
      <c r="B8" s="4" t="s">
        <v>5</v>
      </c>
      <c r="C8" s="4" t="s">
        <v>6</v>
      </c>
      <c r="D8" s="4" t="s">
        <v>16</v>
      </c>
      <c r="E8" s="4" t="s">
        <v>7</v>
      </c>
    </row>
    <row r="9" spans="1:5">
      <c r="A9" s="5">
        <v>1</v>
      </c>
      <c r="B9" s="5">
        <v>2</v>
      </c>
      <c r="C9" s="5">
        <v>3</v>
      </c>
      <c r="D9" s="17">
        <v>4</v>
      </c>
      <c r="E9" s="6"/>
    </row>
    <row r="10" spans="1:5" ht="78.75">
      <c r="A10" s="18">
        <v>1</v>
      </c>
      <c r="B10" s="8" t="s">
        <v>14</v>
      </c>
      <c r="C10" s="9" t="s">
        <v>8</v>
      </c>
      <c r="D10" s="19"/>
      <c r="E10" s="6"/>
    </row>
    <row r="11" spans="1:5" ht="94.5">
      <c r="A11" s="20">
        <f>A10+1</f>
        <v>2</v>
      </c>
      <c r="B11" s="21" t="s">
        <v>15</v>
      </c>
      <c r="C11" s="22" t="s">
        <v>11</v>
      </c>
      <c r="D11" s="19"/>
      <c r="E11" s="6"/>
    </row>
    <row r="12" spans="1:5" ht="15.75">
      <c r="A12" s="20">
        <f>A11+1</f>
        <v>3</v>
      </c>
      <c r="B12" s="21" t="s">
        <v>19</v>
      </c>
      <c r="C12" s="22" t="s">
        <v>20</v>
      </c>
      <c r="D12" s="19"/>
      <c r="E12" s="6"/>
    </row>
    <row r="13" spans="1:5" ht="31.5">
      <c r="A13" s="20">
        <f>A12+1</f>
        <v>4</v>
      </c>
      <c r="B13" s="21" t="str">
        <f>[1]проект!A4</f>
        <v>Закрепление грунтов, включая расчетное обоснование Проект</v>
      </c>
      <c r="C13" s="22" t="s">
        <v>21</v>
      </c>
      <c r="D13" s="23"/>
      <c r="E13" s="6"/>
    </row>
    <row r="14" spans="1:5" ht="40.9" customHeight="1">
      <c r="A14" s="20">
        <f>A13+1</f>
        <v>5</v>
      </c>
      <c r="B14" s="21" t="str">
        <f>[1]РД!A5</f>
        <v>Закрепление грунтов, включая расчетное обоснование.  Рабочая документация.</v>
      </c>
      <c r="C14" s="22" t="s">
        <v>22</v>
      </c>
      <c r="D14" s="23"/>
      <c r="E14" s="6"/>
    </row>
    <row r="15" spans="1:5" ht="15.75">
      <c r="A15" s="20">
        <f>A14+1</f>
        <v>6</v>
      </c>
      <c r="B15" s="21" t="s">
        <v>18</v>
      </c>
      <c r="C15" s="22" t="s">
        <v>23</v>
      </c>
      <c r="D15" s="24"/>
      <c r="E15" s="6"/>
    </row>
    <row r="16" spans="1:5" ht="15.75">
      <c r="A16" s="7"/>
      <c r="B16" s="8"/>
      <c r="C16" s="9"/>
      <c r="D16" s="10"/>
      <c r="E16" s="6"/>
    </row>
    <row r="17" spans="1:5" ht="15.75">
      <c r="A17" s="7"/>
      <c r="B17" s="8" t="s">
        <v>12</v>
      </c>
      <c r="C17" s="9"/>
      <c r="D17" s="28">
        <f>SUM(D10:D16)</f>
        <v>0</v>
      </c>
      <c r="E17" s="11">
        <f>SUM(E13:E14)</f>
        <v>0</v>
      </c>
    </row>
    <row r="18" spans="1:5" ht="15.75">
      <c r="A18" s="7"/>
      <c r="B18" s="8" t="s">
        <v>9</v>
      </c>
      <c r="C18" s="9"/>
      <c r="D18" s="26">
        <f>D17*0.18</f>
        <v>0</v>
      </c>
      <c r="E18" s="11" t="e">
        <f>#REF!*0.18</f>
        <v>#REF!</v>
      </c>
    </row>
    <row r="19" spans="1:5" ht="15.75">
      <c r="A19" s="4"/>
      <c r="B19" s="12" t="s">
        <v>0</v>
      </c>
      <c r="C19" s="4"/>
      <c r="D19" s="27">
        <f>D17+D18</f>
        <v>0</v>
      </c>
      <c r="E19" s="13" t="e">
        <f>#REF!+E18</f>
        <v>#REF!</v>
      </c>
    </row>
    <row r="20" spans="1:5" ht="15.75">
      <c r="A20" s="14"/>
      <c r="B20" s="15"/>
      <c r="C20" s="14"/>
      <c r="D20" s="16"/>
      <c r="E20" s="6"/>
    </row>
    <row r="21" spans="1:5" ht="45.6" hidden="1" customHeight="1">
      <c r="A21" s="32" t="s">
        <v>13</v>
      </c>
      <c r="B21" s="32"/>
      <c r="C21" s="32"/>
      <c r="D21" s="32"/>
      <c r="E21" s="6"/>
    </row>
    <row r="22" spans="1:5" ht="34.9" customHeight="1">
      <c r="A22" s="32" t="s">
        <v>13</v>
      </c>
      <c r="B22" s="32"/>
      <c r="C22" s="32"/>
      <c r="D22" s="32"/>
      <c r="E22" s="6"/>
    </row>
    <row r="23" spans="1:5" ht="9" customHeight="1">
      <c r="A23" s="14"/>
      <c r="B23" s="14"/>
      <c r="C23" s="14"/>
      <c r="D23" s="14"/>
      <c r="E23" s="6"/>
    </row>
    <row r="24" spans="1:5" ht="19.5" customHeight="1">
      <c r="A24" s="14"/>
      <c r="B24" s="25" t="s">
        <v>25</v>
      </c>
      <c r="C24" s="14"/>
      <c r="D24" s="14"/>
      <c r="E24" s="6"/>
    </row>
    <row r="25" spans="1:5" ht="31.5" customHeight="1">
      <c r="A25" s="14"/>
      <c r="B25" s="15" t="s">
        <v>26</v>
      </c>
      <c r="C25" s="14"/>
      <c r="D25" s="29" t="s">
        <v>27</v>
      </c>
      <c r="E25" s="6"/>
    </row>
    <row r="26" spans="1:5" ht="24" customHeight="1">
      <c r="A26" s="14"/>
      <c r="B26" s="1" t="s">
        <v>10</v>
      </c>
      <c r="C26" s="1"/>
      <c r="D26" s="30" t="s">
        <v>2</v>
      </c>
      <c r="E26" s="6"/>
    </row>
    <row r="27" spans="1:5" ht="9" customHeight="1">
      <c r="A27" s="14"/>
      <c r="B27" s="15"/>
      <c r="C27" s="14"/>
      <c r="D27" s="16"/>
      <c r="E27" s="6"/>
    </row>
    <row r="28" spans="1:5">
      <c r="B28" t="s">
        <v>1</v>
      </c>
      <c r="D28" s="31" t="s">
        <v>17</v>
      </c>
    </row>
    <row r="29" spans="1:5" ht="11.25" customHeight="1"/>
    <row r="30" spans="1:5" ht="15.75">
      <c r="B30" s="25" t="s">
        <v>28</v>
      </c>
    </row>
  </sheetData>
  <mergeCells count="8">
    <mergeCell ref="A22:D22"/>
    <mergeCell ref="C1:D1"/>
    <mergeCell ref="C2:D2"/>
    <mergeCell ref="C3:D3"/>
    <mergeCell ref="A4:E4"/>
    <mergeCell ref="A5:D5"/>
    <mergeCell ref="A6:D6"/>
    <mergeCell ref="A21:D21"/>
  </mergeCells>
  <phoneticPr fontId="11" type="noConversion"/>
  <pageMargins left="0.70866141732283472" right="0.11811023622047245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</vt:lpstr>
      <vt:lpstr>СС!Область_печати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2015-05-21T13:45:39Z</dcterms:modified>
</cp:coreProperties>
</file>